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Лист2" sheetId="6" r:id="rId1"/>
  </sheets>
  <definedNames>
    <definedName name="_xlnm.Print_Area" localSheetId="0">Лист2!$A$1:$F$48</definedName>
  </definedNames>
  <calcPr calcId="145621"/>
</workbook>
</file>

<file path=xl/calcChain.xml><?xml version="1.0" encoding="utf-8"?>
<calcChain xmlns="http://schemas.openxmlformats.org/spreadsheetml/2006/main">
  <c r="C23" i="6" l="1"/>
  <c r="D23" i="6"/>
  <c r="B23" i="6"/>
  <c r="F29" i="6"/>
  <c r="B16" i="6" l="1"/>
  <c r="B11" i="6"/>
  <c r="B10" i="6" l="1"/>
  <c r="B9" i="6" s="1"/>
  <c r="F28" i="6"/>
  <c r="E27" i="6"/>
  <c r="F27" i="6"/>
  <c r="F26" i="6" l="1"/>
  <c r="E26" i="6"/>
  <c r="F25" i="6"/>
  <c r="E25" i="6"/>
  <c r="F24" i="6"/>
  <c r="E24" i="6"/>
  <c r="F23" i="6"/>
  <c r="F22" i="6"/>
  <c r="F21" i="6"/>
  <c r="E21" i="6"/>
  <c r="F20" i="6"/>
  <c r="E20" i="6"/>
  <c r="F19" i="6"/>
  <c r="E19" i="6"/>
  <c r="F18" i="6"/>
  <c r="E18" i="6"/>
  <c r="F17" i="6"/>
  <c r="E17" i="6"/>
  <c r="D16" i="6"/>
  <c r="F16" i="6" s="1"/>
  <c r="C16" i="6"/>
  <c r="F15" i="6"/>
  <c r="E15" i="6"/>
  <c r="F14" i="6"/>
  <c r="E14" i="6"/>
  <c r="F13" i="6"/>
  <c r="E13" i="6"/>
  <c r="F12" i="6"/>
  <c r="E12" i="6"/>
  <c r="D11" i="6"/>
  <c r="F11" i="6" s="1"/>
  <c r="C11" i="6"/>
  <c r="C10" i="6" l="1"/>
  <c r="C9" i="6" s="1"/>
  <c r="D10" i="6"/>
  <c r="F10" i="6" s="1"/>
  <c r="E23" i="6"/>
  <c r="E16" i="6"/>
  <c r="E11" i="6"/>
  <c r="E10" i="6" l="1"/>
  <c r="D9" i="6"/>
  <c r="F9" i="6" s="1"/>
  <c r="E9" i="6" l="1"/>
</calcChain>
</file>

<file path=xl/sharedStrings.xml><?xml version="1.0" encoding="utf-8"?>
<sst xmlns="http://schemas.openxmlformats.org/spreadsheetml/2006/main" count="28" uniqueCount="28">
  <si>
    <t>Налог на доходы физических лиц</t>
  </si>
  <si>
    <t>Иные межбюджетные трансферты</t>
  </si>
  <si>
    <t>Наименование показателя</t>
  </si>
  <si>
    <t>Доходы всего</t>
  </si>
  <si>
    <t>Налоговые и неналоговые доходы, в т.ч. :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</si>
  <si>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</si>
  <si>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</si>
  <si>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</si>
  <si>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</si>
  <si>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</si>
  <si>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</si>
  <si>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</si>
  <si>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</si>
  <si>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</si>
  <si>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</si>
  <si>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</si>
  <si>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</si>
  <si>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</si>
  <si>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</si>
  <si>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</si>
  <si>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</si>
  <si>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% исполнения к плану 2022 года</t>
  </si>
  <si>
    <t>План 2022 год</t>
  </si>
  <si>
    <t xml:space="preserve">Сведения об исполнении бюджета Почепского муниципального района по доходам за 9 месяцев 2022 года </t>
  </si>
  <si>
    <t>Исполнено на 01.09.2021 г</t>
  </si>
  <si>
    <t>Исполнено на 01.09.2022г</t>
  </si>
  <si>
    <t>Возврат остатков субсидий, субвенций и иных межбюджетных трансфертов, имеющих целевое назначение, прошлых лет</t>
  </si>
  <si>
    <t>% исп. к 9 мес.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</si>
</sst>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dd\.mm\.yyyy"/>
    <numFmt numFmtId="167" formatCode="_-* #,##0_р_._-;\-* #,##0_р_._-;_-* &quot;-&quot;??_р_.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99FFCC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5">
    <xf numFmtId="0" fontId="0" fillId="0" borderId="0"/>
    <xf numFmtId="0" fontId="2" fillId="0" borderId="1">
      <alignment horizontal="left" wrapText="1" indent="2"/>
    </xf>
    <xf numFmtId="49" fontId="3" fillId="0" borderId="2">
      <alignment horizontal="center"/>
    </xf>
    <xf numFmtId="0" fontId="4" fillId="0" borderId="3">
      <alignment horizontal="left" wrapText="1"/>
    </xf>
    <xf numFmtId="0" fontId="4" fillId="0" borderId="4">
      <alignment horizontal="left" wrapText="1" inden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2">
      <alignment horizontal="center"/>
    </xf>
    <xf numFmtId="4" fontId="4" fillId="0" borderId="2">
      <alignment horizontal="right"/>
    </xf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>
      <alignment horizontal="center" wrapText="1"/>
    </xf>
    <xf numFmtId="0" fontId="9" fillId="0" borderId="7"/>
    <xf numFmtId="0" fontId="9" fillId="0" borderId="0"/>
    <xf numFmtId="0" fontId="10" fillId="0" borderId="0"/>
    <xf numFmtId="0" fontId="8" fillId="0" borderId="0">
      <alignment horizontal="left" wrapText="1"/>
    </xf>
    <xf numFmtId="0" fontId="11" fillId="0" borderId="0"/>
    <xf numFmtId="0" fontId="12" fillId="0" borderId="0"/>
    <xf numFmtId="0" fontId="9" fillId="0" borderId="8"/>
    <xf numFmtId="0" fontId="4" fillId="0" borderId="9">
      <alignment horizontal="center"/>
    </xf>
    <xf numFmtId="0" fontId="10" fillId="0" borderId="10"/>
    <xf numFmtId="0" fontId="4" fillId="0" borderId="0">
      <alignment horizontal="left"/>
    </xf>
    <xf numFmtId="0" fontId="13" fillId="0" borderId="0">
      <alignment horizontal="center" vertical="top"/>
    </xf>
    <xf numFmtId="49" fontId="14" fillId="0" borderId="11">
      <alignment horizontal="right"/>
    </xf>
    <xf numFmtId="49" fontId="10" fillId="0" borderId="12">
      <alignment horizontal="center"/>
    </xf>
    <xf numFmtId="0" fontId="10" fillId="0" borderId="13"/>
    <xf numFmtId="49" fontId="10" fillId="0" borderId="0"/>
    <xf numFmtId="49" fontId="4" fillId="0" borderId="0">
      <alignment horizontal="right"/>
    </xf>
    <xf numFmtId="0" fontId="4" fillId="0" borderId="0"/>
    <xf numFmtId="0" fontId="4" fillId="0" borderId="0">
      <alignment horizontal="center"/>
    </xf>
    <xf numFmtId="0" fontId="4" fillId="0" borderId="11">
      <alignment horizontal="right"/>
    </xf>
    <xf numFmtId="166" fontId="4" fillId="0" borderId="14">
      <alignment horizontal="center"/>
    </xf>
    <xf numFmtId="49" fontId="4" fillId="0" borderId="0"/>
    <xf numFmtId="0" fontId="4" fillId="0" borderId="0">
      <alignment horizontal="right"/>
    </xf>
    <xf numFmtId="0" fontId="4" fillId="0" borderId="15">
      <alignment horizontal="center"/>
    </xf>
    <xf numFmtId="0" fontId="4" fillId="0" borderId="7">
      <alignment wrapText="1"/>
    </xf>
    <xf numFmtId="49" fontId="4" fillId="0" borderId="16">
      <alignment horizontal="center"/>
    </xf>
    <xf numFmtId="0" fontId="4" fillId="0" borderId="17">
      <alignment wrapText="1"/>
    </xf>
    <xf numFmtId="49" fontId="4" fillId="0" borderId="14">
      <alignment horizontal="center"/>
    </xf>
    <xf numFmtId="0" fontId="4" fillId="0" borderId="18">
      <alignment horizontal="left"/>
    </xf>
    <xf numFmtId="49" fontId="4" fillId="0" borderId="18"/>
    <xf numFmtId="0" fontId="4" fillId="0" borderId="14">
      <alignment horizontal="center"/>
    </xf>
    <xf numFmtId="49" fontId="4" fillId="0" borderId="19">
      <alignment horizontal="center"/>
    </xf>
    <xf numFmtId="0" fontId="11" fillId="0" borderId="0"/>
    <xf numFmtId="0" fontId="11" fillId="0" borderId="20"/>
    <xf numFmtId="49" fontId="4" fillId="0" borderId="2">
      <alignment horizontal="center" vertical="center" wrapText="1"/>
    </xf>
    <xf numFmtId="49" fontId="4" fillId="0" borderId="9">
      <alignment horizontal="center" vertical="center" wrapText="1"/>
    </xf>
    <xf numFmtId="0" fontId="4" fillId="0" borderId="3">
      <alignment horizontal="left" wrapText="1"/>
    </xf>
    <xf numFmtId="49" fontId="4" fillId="0" borderId="21">
      <alignment horizontal="center" wrapText="1"/>
    </xf>
    <xf numFmtId="49" fontId="4" fillId="0" borderId="5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4" fillId="0" borderId="23">
      <alignment horizontal="left" wrapText="1"/>
    </xf>
    <xf numFmtId="0" fontId="4" fillId="0" borderId="4">
      <alignment horizontal="left" wrapText="1" indent="1"/>
    </xf>
    <xf numFmtId="49" fontId="4" fillId="0" borderId="24">
      <alignment horizontal="center" wrapText="1"/>
    </xf>
    <xf numFmtId="49" fontId="4" fillId="0" borderId="6">
      <alignment horizontal="center"/>
    </xf>
    <xf numFmtId="49" fontId="4" fillId="0" borderId="25">
      <alignment horizontal="center"/>
    </xf>
    <xf numFmtId="0" fontId="4" fillId="0" borderId="26">
      <alignment horizontal="left" wrapText="1" indent="1"/>
    </xf>
    <xf numFmtId="0" fontId="4" fillId="0" borderId="22">
      <alignment horizontal="left" wrapText="1" indent="2"/>
    </xf>
    <xf numFmtId="49" fontId="4" fillId="0" borderId="27">
      <alignment horizontal="center"/>
    </xf>
    <xf numFmtId="49" fontId="4" fillId="0" borderId="2">
      <alignment horizontal="center"/>
    </xf>
    <xf numFmtId="0" fontId="4" fillId="0" borderId="14">
      <alignment horizontal="left" wrapText="1" indent="2"/>
    </xf>
    <xf numFmtId="0" fontId="4" fillId="0" borderId="20"/>
    <xf numFmtId="0" fontId="4" fillId="3" borderId="20"/>
    <xf numFmtId="0" fontId="4" fillId="3" borderId="28"/>
    <xf numFmtId="0" fontId="4" fillId="3" borderId="0"/>
    <xf numFmtId="0" fontId="4" fillId="0" borderId="0">
      <alignment horizontal="left" wrapText="1"/>
    </xf>
    <xf numFmtId="49" fontId="4" fillId="0" borderId="0">
      <alignment horizontal="center" wrapText="1"/>
    </xf>
    <xf numFmtId="49" fontId="4" fillId="0" borderId="0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10" fillId="0" borderId="7"/>
    <xf numFmtId="0" fontId="4" fillId="0" borderId="29">
      <alignment horizontal="left" wrapText="1"/>
    </xf>
    <xf numFmtId="49" fontId="4" fillId="0" borderId="5">
      <alignment horizontal="center" wrapText="1"/>
    </xf>
    <xf numFmtId="4" fontId="4" fillId="0" borderId="30">
      <alignment horizontal="right"/>
    </xf>
    <xf numFmtId="4" fontId="4" fillId="0" borderId="31">
      <alignment horizontal="right"/>
    </xf>
    <xf numFmtId="0" fontId="4" fillId="0" borderId="32">
      <alignment horizontal="left" wrapText="1"/>
    </xf>
    <xf numFmtId="49" fontId="4" fillId="0" borderId="27">
      <alignment horizontal="center" wrapText="1"/>
    </xf>
    <xf numFmtId="49" fontId="4" fillId="0" borderId="22">
      <alignment horizontal="center"/>
    </xf>
    <xf numFmtId="0" fontId="4" fillId="0" borderId="31">
      <alignment horizontal="left" wrapText="1" indent="2"/>
    </xf>
    <xf numFmtId="49" fontId="4" fillId="0" borderId="33">
      <alignment horizontal="center"/>
    </xf>
    <xf numFmtId="49" fontId="4" fillId="0" borderId="30">
      <alignment horizontal="center"/>
    </xf>
    <xf numFmtId="0" fontId="4" fillId="0" borderId="16">
      <alignment horizontal="left" wrapText="1" indent="2"/>
    </xf>
    <xf numFmtId="0" fontId="4" fillId="0" borderId="17"/>
    <xf numFmtId="0" fontId="4" fillId="0" borderId="34"/>
    <xf numFmtId="0" fontId="7" fillId="0" borderId="35">
      <alignment horizontal="left" wrapText="1"/>
    </xf>
    <xf numFmtId="0" fontId="4" fillId="0" borderId="36">
      <alignment horizontal="center" wrapText="1"/>
    </xf>
    <xf numFmtId="49" fontId="4" fillId="0" borderId="37">
      <alignment horizontal="center" wrapText="1"/>
    </xf>
    <xf numFmtId="4" fontId="4" fillId="0" borderId="5">
      <alignment horizontal="right"/>
    </xf>
    <xf numFmtId="4" fontId="4" fillId="0" borderId="38">
      <alignment horizontal="right"/>
    </xf>
    <xf numFmtId="0" fontId="7" fillId="0" borderId="14">
      <alignment horizontal="left" wrapText="1"/>
    </xf>
    <xf numFmtId="0" fontId="10" fillId="0" borderId="20"/>
    <xf numFmtId="0" fontId="10" fillId="0" borderId="18"/>
    <xf numFmtId="0" fontId="4" fillId="0" borderId="0">
      <alignment horizontal="center" wrapText="1"/>
    </xf>
    <xf numFmtId="0" fontId="7" fillId="0" borderId="0">
      <alignment horizontal="center"/>
    </xf>
    <xf numFmtId="0" fontId="7" fillId="0" borderId="7"/>
    <xf numFmtId="49" fontId="4" fillId="0" borderId="7">
      <alignment horizontal="left"/>
    </xf>
    <xf numFmtId="0" fontId="4" fillId="0" borderId="4">
      <alignment horizontal="left" wrapText="1"/>
    </xf>
    <xf numFmtId="0" fontId="4" fillId="0" borderId="26">
      <alignment horizontal="left" wrapText="1"/>
    </xf>
    <xf numFmtId="0" fontId="10" fillId="0" borderId="6"/>
    <xf numFmtId="0" fontId="10" fillId="0" borderId="25"/>
    <xf numFmtId="0" fontId="4" fillId="0" borderId="29">
      <alignment horizontal="left" wrapText="1" indent="1"/>
    </xf>
    <xf numFmtId="49" fontId="4" fillId="0" borderId="33">
      <alignment horizontal="center" wrapText="1"/>
    </xf>
    <xf numFmtId="0" fontId="4" fillId="0" borderId="32">
      <alignment horizontal="left" wrapText="1" indent="1"/>
    </xf>
    <xf numFmtId="0" fontId="4" fillId="0" borderId="4">
      <alignment horizontal="left" wrapText="1" indent="2"/>
    </xf>
    <xf numFmtId="0" fontId="4" fillId="0" borderId="26">
      <alignment horizontal="left" wrapText="1" indent="2"/>
    </xf>
    <xf numFmtId="0" fontId="4" fillId="0" borderId="39">
      <alignment horizontal="left" wrapText="1" indent="2"/>
    </xf>
    <xf numFmtId="49" fontId="4" fillId="0" borderId="33">
      <alignment horizontal="center" shrinkToFit="1"/>
    </xf>
    <xf numFmtId="49" fontId="4" fillId="0" borderId="30">
      <alignment horizontal="center" shrinkToFit="1"/>
    </xf>
    <xf numFmtId="0" fontId="4" fillId="0" borderId="32">
      <alignment horizontal="left" wrapText="1" indent="2"/>
    </xf>
    <xf numFmtId="0" fontId="7" fillId="0" borderId="40">
      <alignment horizontal="center" vertical="center" textRotation="90" wrapText="1"/>
    </xf>
    <xf numFmtId="0" fontId="4" fillId="0" borderId="2">
      <alignment horizontal="center" vertical="top" wrapText="1"/>
    </xf>
    <xf numFmtId="0" fontId="4" fillId="0" borderId="2">
      <alignment horizontal="center" vertical="top"/>
    </xf>
    <xf numFmtId="49" fontId="4" fillId="0" borderId="2">
      <alignment horizontal="center" vertical="top" wrapText="1"/>
    </xf>
    <xf numFmtId="0" fontId="7" fillId="0" borderId="1"/>
    <xf numFmtId="49" fontId="7" fillId="0" borderId="21">
      <alignment horizontal="center"/>
    </xf>
    <xf numFmtId="0" fontId="11" fillId="0" borderId="13"/>
    <xf numFmtId="49" fontId="15" fillId="0" borderId="41">
      <alignment horizontal="left" vertical="center" wrapText="1"/>
    </xf>
    <xf numFmtId="49" fontId="7" fillId="0" borderId="27">
      <alignment horizontal="center" vertical="center" wrapText="1"/>
    </xf>
    <xf numFmtId="49" fontId="4" fillId="0" borderId="42">
      <alignment horizontal="left" vertical="center" wrapText="1" indent="2"/>
    </xf>
    <xf numFmtId="49" fontId="4" fillId="0" borderId="24">
      <alignment horizontal="center" vertical="center" wrapText="1"/>
    </xf>
    <xf numFmtId="0" fontId="4" fillId="0" borderId="6"/>
    <xf numFmtId="4" fontId="4" fillId="0" borderId="6">
      <alignment horizontal="right"/>
    </xf>
    <xf numFmtId="4" fontId="4" fillId="0" borderId="25">
      <alignment horizontal="right"/>
    </xf>
    <xf numFmtId="49" fontId="4" fillId="0" borderId="39">
      <alignment horizontal="left" vertical="center" wrapText="1" indent="3"/>
    </xf>
    <xf numFmtId="49" fontId="4" fillId="0" borderId="33">
      <alignment horizontal="center" vertical="center" wrapText="1"/>
    </xf>
    <xf numFmtId="49" fontId="4" fillId="0" borderId="41">
      <alignment horizontal="left" vertical="center" wrapText="1" indent="3"/>
    </xf>
    <xf numFmtId="49" fontId="4" fillId="0" borderId="27">
      <alignment horizontal="center" vertical="center" wrapText="1"/>
    </xf>
    <xf numFmtId="49" fontId="4" fillId="0" borderId="43">
      <alignment horizontal="left" vertical="center" wrapText="1" indent="3"/>
    </xf>
    <xf numFmtId="0" fontId="15" fillId="0" borderId="1">
      <alignment horizontal="left" vertical="center" wrapText="1"/>
    </xf>
    <xf numFmtId="49" fontId="4" fillId="0" borderId="44">
      <alignment horizontal="center" vertical="center" wrapText="1"/>
    </xf>
    <xf numFmtId="4" fontId="4" fillId="0" borderId="9">
      <alignment horizontal="right"/>
    </xf>
    <xf numFmtId="4" fontId="4" fillId="0" borderId="45">
      <alignment horizontal="right"/>
    </xf>
    <xf numFmtId="0" fontId="7" fillId="0" borderId="18">
      <alignment horizontal="center" vertical="center" textRotation="90" wrapText="1"/>
    </xf>
    <xf numFmtId="49" fontId="4" fillId="0" borderId="18">
      <alignment horizontal="left" vertical="center" wrapText="1" indent="3"/>
    </xf>
    <xf numFmtId="49" fontId="4" fillId="0" borderId="20">
      <alignment horizontal="center" vertical="center" wrapText="1"/>
    </xf>
    <xf numFmtId="4" fontId="4" fillId="0" borderId="20">
      <alignment horizontal="right"/>
    </xf>
    <xf numFmtId="0" fontId="4" fillId="0" borderId="0">
      <alignment vertical="center"/>
    </xf>
    <xf numFmtId="49" fontId="4" fillId="0" borderId="0">
      <alignment horizontal="left" vertical="center" wrapText="1" indent="3"/>
    </xf>
    <xf numFmtId="49" fontId="4" fillId="0" borderId="0">
      <alignment horizontal="center" vertical="center" wrapText="1"/>
    </xf>
    <xf numFmtId="4" fontId="4" fillId="0" borderId="0">
      <alignment horizontal="right" shrinkToFit="1"/>
    </xf>
    <xf numFmtId="0" fontId="7" fillId="0" borderId="7">
      <alignment horizontal="center" vertical="center" textRotation="90" wrapText="1"/>
    </xf>
    <xf numFmtId="49" fontId="4" fillId="0" borderId="7">
      <alignment horizontal="left" vertical="center" wrapText="1" indent="3"/>
    </xf>
    <xf numFmtId="49" fontId="4" fillId="0" borderId="7">
      <alignment horizontal="center" vertical="center" wrapText="1"/>
    </xf>
    <xf numFmtId="4" fontId="4" fillId="0" borderId="7">
      <alignment horizontal="right"/>
    </xf>
    <xf numFmtId="49" fontId="7" fillId="0" borderId="21">
      <alignment horizontal="center" vertical="center" wrapText="1"/>
    </xf>
    <xf numFmtId="0" fontId="4" fillId="0" borderId="25"/>
    <xf numFmtId="0" fontId="7" fillId="0" borderId="18">
      <alignment horizontal="center" vertical="center" textRotation="90"/>
    </xf>
    <xf numFmtId="0" fontId="7" fillId="0" borderId="7">
      <alignment horizontal="center" vertical="center" textRotation="90"/>
    </xf>
    <xf numFmtId="0" fontId="7" fillId="0" borderId="40">
      <alignment horizontal="center" vertical="center" textRotation="90"/>
    </xf>
    <xf numFmtId="49" fontId="15" fillId="0" borderId="1">
      <alignment horizontal="left" vertical="center" wrapText="1"/>
    </xf>
    <xf numFmtId="0" fontId="7" fillId="0" borderId="2">
      <alignment horizontal="center" vertical="center" textRotation="90"/>
    </xf>
    <xf numFmtId="0" fontId="7" fillId="0" borderId="21">
      <alignment horizontal="center" vertical="center"/>
    </xf>
    <xf numFmtId="0" fontId="4" fillId="0" borderId="41">
      <alignment horizontal="left" vertical="center" wrapText="1"/>
    </xf>
    <xf numFmtId="0" fontId="4" fillId="0" borderId="24">
      <alignment horizontal="center" vertical="center"/>
    </xf>
    <xf numFmtId="0" fontId="4" fillId="0" borderId="33">
      <alignment horizontal="center" vertical="center"/>
    </xf>
    <xf numFmtId="0" fontId="4" fillId="0" borderId="27">
      <alignment horizontal="center" vertical="center"/>
    </xf>
    <xf numFmtId="0" fontId="4" fillId="0" borderId="43">
      <alignment horizontal="left" vertical="center" wrapText="1"/>
    </xf>
    <xf numFmtId="0" fontId="7" fillId="0" borderId="27">
      <alignment horizontal="center" vertical="center"/>
    </xf>
    <xf numFmtId="0" fontId="4" fillId="0" borderId="44">
      <alignment horizontal="center" vertical="center"/>
    </xf>
    <xf numFmtId="49" fontId="7" fillId="0" borderId="21">
      <alignment horizontal="center" vertical="center"/>
    </xf>
    <xf numFmtId="49" fontId="4" fillId="0" borderId="41">
      <alignment horizontal="left" vertical="center" wrapText="1"/>
    </xf>
    <xf numFmtId="49" fontId="4" fillId="0" borderId="24">
      <alignment horizontal="center" vertical="center"/>
    </xf>
    <xf numFmtId="49" fontId="4" fillId="0" borderId="33">
      <alignment horizontal="center" vertical="center"/>
    </xf>
    <xf numFmtId="49" fontId="4" fillId="0" borderId="27">
      <alignment horizontal="center" vertical="center"/>
    </xf>
    <xf numFmtId="49" fontId="4" fillId="0" borderId="43">
      <alignment horizontal="left" vertical="center" wrapText="1"/>
    </xf>
    <xf numFmtId="49" fontId="4" fillId="0" borderId="44">
      <alignment horizontal="center" vertical="center"/>
    </xf>
    <xf numFmtId="49" fontId="4" fillId="0" borderId="7">
      <alignment horizontal="center"/>
    </xf>
    <xf numFmtId="0" fontId="4" fillId="0" borderId="7">
      <alignment horizontal="center"/>
    </xf>
    <xf numFmtId="49" fontId="4" fillId="0" borderId="0">
      <alignment horizontal="left"/>
    </xf>
    <xf numFmtId="0" fontId="4" fillId="0" borderId="18">
      <alignment horizontal="center"/>
    </xf>
    <xf numFmtId="49" fontId="4" fillId="0" borderId="18">
      <alignment horizontal="center"/>
    </xf>
    <xf numFmtId="0" fontId="16" fillId="0" borderId="7">
      <alignment wrapText="1"/>
    </xf>
    <xf numFmtId="0" fontId="16" fillId="0" borderId="2">
      <alignment wrapText="1"/>
    </xf>
    <xf numFmtId="0" fontId="16" fillId="0" borderId="18">
      <alignment wrapText="1"/>
    </xf>
    <xf numFmtId="0" fontId="4" fillId="0" borderId="18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4" borderId="0"/>
    <xf numFmtId="0" fontId="10" fillId="0" borderId="0"/>
  </cellStyleXfs>
  <cellXfs count="31">
    <xf numFmtId="0" fontId="0" fillId="0" borderId="0" xfId="0"/>
    <xf numFmtId="4" fontId="0" fillId="0" borderId="0" xfId="0" applyNumberFormat="1"/>
    <xf numFmtId="167" fontId="0" fillId="0" borderId="0" xfId="0" applyNumberFormat="1"/>
    <xf numFmtId="164" fontId="0" fillId="0" borderId="0" xfId="9" applyFont="1"/>
    <xf numFmtId="0" fontId="0" fillId="2" borderId="0" xfId="0" applyFill="1"/>
    <xf numFmtId="4" fontId="0" fillId="2" borderId="0" xfId="0" applyNumberFormat="1" applyFill="1"/>
    <xf numFmtId="164" fontId="20" fillId="0" borderId="0" xfId="9" applyFont="1" applyFill="1" applyBorder="1" applyAlignment="1">
      <alignment vertical="top" wrapText="1"/>
    </xf>
    <xf numFmtId="164" fontId="20" fillId="0" borderId="46" xfId="9" applyFont="1" applyFill="1" applyBorder="1" applyAlignment="1">
      <alignment vertical="top" wrapText="1"/>
    </xf>
    <xf numFmtId="164" fontId="19" fillId="0" borderId="46" xfId="9" applyFont="1" applyFill="1" applyBorder="1" applyAlignment="1">
      <alignment vertical="top"/>
    </xf>
    <xf numFmtId="164" fontId="19" fillId="0" borderId="46" xfId="9" applyFont="1" applyBorder="1" applyAlignment="1">
      <alignment vertical="top"/>
    </xf>
    <xf numFmtId="164" fontId="18" fillId="2" borderId="46" xfId="9" applyFont="1" applyFill="1" applyBorder="1" applyAlignment="1">
      <alignment horizontal="right" vertical="center" wrapText="1"/>
    </xf>
    <xf numFmtId="164" fontId="17" fillId="2" borderId="46" xfId="9" applyFont="1" applyFill="1" applyBorder="1" applyAlignment="1">
      <alignment horizontal="right" vertical="center" wrapText="1"/>
    </xf>
    <xf numFmtId="164" fontId="17" fillId="0" borderId="46" xfId="9" applyFont="1" applyBorder="1" applyAlignment="1">
      <alignment horizontal="right" vertical="center" wrapText="1"/>
    </xf>
    <xf numFmtId="3" fontId="17" fillId="0" borderId="46" xfId="0" applyNumberFormat="1" applyFont="1" applyBorder="1" applyAlignment="1">
      <alignment horizontal="right" vertical="center" wrapText="1"/>
    </xf>
    <xf numFmtId="4" fontId="17" fillId="0" borderId="46" xfId="0" applyNumberFormat="1" applyFont="1" applyBorder="1" applyAlignment="1">
      <alignment horizontal="right" vertical="center" wrapText="1"/>
    </xf>
    <xf numFmtId="165" fontId="18" fillId="0" borderId="46" xfId="0" applyNumberFormat="1" applyFont="1" applyBorder="1" applyAlignment="1">
      <alignment horizontal="right" vertical="center" wrapText="1"/>
    </xf>
    <xf numFmtId="0" fontId="17" fillId="0" borderId="46" xfId="0" applyFont="1" applyBorder="1" applyAlignment="1">
      <alignment horizontal="justify" vertical="center" wrapText="1"/>
    </xf>
    <xf numFmtId="0" fontId="17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justify" vertical="center" wrapText="1"/>
    </xf>
    <xf numFmtId="0" fontId="18" fillId="0" borderId="46" xfId="0" applyFont="1" applyBorder="1" applyAlignment="1">
      <alignment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6" xfId="0" applyFont="1" applyBorder="1" applyAlignment="1">
      <alignment vertical="center" wrapText="1"/>
    </xf>
    <xf numFmtId="0" fontId="17" fillId="0" borderId="46" xfId="0" applyFont="1" applyBorder="1" applyAlignment="1">
      <alignment horizontal="justify" vertical="center" wrapText="1"/>
    </xf>
    <xf numFmtId="164" fontId="1" fillId="0" borderId="0" xfId="9" applyFont="1" applyAlignment="1">
      <alignment vertical="top"/>
    </xf>
    <xf numFmtId="43" fontId="0" fillId="0" borderId="0" xfId="0" applyNumberFormat="1"/>
    <xf numFmtId="0" fontId="17" fillId="0" borderId="46" xfId="0" applyFont="1" applyFill="1" applyBorder="1" applyAlignment="1">
      <alignment horizontal="justify" vertical="center" wrapText="1"/>
    </xf>
    <xf numFmtId="0" fontId="0" fillId="0" borderId="46" xfId="0" applyBorder="1"/>
    <xf numFmtId="3" fontId="0" fillId="2" borderId="46" xfId="0" applyNumberFormat="1" applyFill="1" applyBorder="1" applyAlignment="1">
      <alignment horizontal="right"/>
    </xf>
    <xf numFmtId="0" fontId="17" fillId="5" borderId="46" xfId="0" applyFont="1" applyFill="1" applyBorder="1" applyAlignment="1">
      <alignment horizontal="center" vertical="center" wrapText="1"/>
    </xf>
    <xf numFmtId="4" fontId="18" fillId="5" borderId="46" xfId="0" applyNumberFormat="1" applyFont="1" applyFill="1" applyBorder="1" applyAlignment="1">
      <alignment horizontal="right" vertical="center" wrapText="1"/>
    </xf>
    <xf numFmtId="0" fontId="1" fillId="5" borderId="46" xfId="0" applyFont="1" applyFill="1" applyBorder="1" applyAlignment="1">
      <alignment horizontal="center" vertical="center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="80" zoomScaleNormal="100" zoomScaleSheetLayoutView="80" workbookViewId="0">
      <selection activeCell="B4" sqref="B4:B8"/>
    </sheetView>
  </sheetViews>
  <sheetFormatPr defaultRowHeight="15" x14ac:dyDescent="0.25"/>
  <cols>
    <col min="1" max="1" width="50.7109375" customWidth="1"/>
    <col min="2" max="2" width="19.42578125" customWidth="1"/>
    <col min="3" max="3" width="21.140625" style="4" customWidth="1"/>
    <col min="4" max="4" width="19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2" spans="1:9" x14ac:dyDescent="0.25">
      <c r="A2" t="s">
        <v>23</v>
      </c>
    </row>
    <row r="4" spans="1:9" ht="15" customHeight="1" x14ac:dyDescent="0.25">
      <c r="A4" s="16" t="s">
        <v>2</v>
      </c>
      <c r="B4" s="30" t="s">
        <v>24</v>
      </c>
      <c r="C4" s="28" t="s">
        <v>22</v>
      </c>
      <c r="D4" s="28" t="s">
        <v>25</v>
      </c>
      <c r="E4" s="17" t="s">
        <v>21</v>
      </c>
      <c r="F4" s="17" t="s">
        <v>27</v>
      </c>
    </row>
    <row r="5" spans="1:9" ht="15.75" customHeight="1" x14ac:dyDescent="0.25">
      <c r="A5" s="16"/>
      <c r="B5" s="30"/>
      <c r="C5" s="28"/>
      <c r="D5" s="28"/>
      <c r="E5" s="17"/>
      <c r="F5" s="17"/>
    </row>
    <row r="6" spans="1:9" ht="15" customHeight="1" x14ac:dyDescent="0.25">
      <c r="A6" s="16"/>
      <c r="B6" s="30"/>
      <c r="C6" s="28"/>
      <c r="D6" s="28"/>
      <c r="E6" s="17"/>
      <c r="F6" s="17"/>
    </row>
    <row r="7" spans="1:9" ht="15.75" customHeight="1" x14ac:dyDescent="0.25">
      <c r="A7" s="16"/>
      <c r="B7" s="30"/>
      <c r="C7" s="28"/>
      <c r="D7" s="28"/>
      <c r="E7" s="17"/>
      <c r="F7" s="17"/>
    </row>
    <row r="8" spans="1:9" ht="15.75" customHeight="1" x14ac:dyDescent="0.25">
      <c r="A8" s="16"/>
      <c r="B8" s="30"/>
      <c r="C8" s="28"/>
      <c r="D8" s="28"/>
      <c r="E8" s="17"/>
      <c r="F8" s="17"/>
    </row>
    <row r="9" spans="1:9" ht="15.75" x14ac:dyDescent="0.25">
      <c r="A9" s="18" t="s">
        <v>3</v>
      </c>
      <c r="B9" s="29">
        <f>B10+B23</f>
        <v>695922371.81999993</v>
      </c>
      <c r="C9" s="29">
        <f>C10+C23</f>
        <v>1006717523.09</v>
      </c>
      <c r="D9" s="29">
        <f>D10+D23</f>
        <v>691400218.96000004</v>
      </c>
      <c r="E9" s="15">
        <f>D9/C4:C9*100</f>
        <v>68.678671335513172</v>
      </c>
      <c r="F9" s="15">
        <f>D9/B9*100</f>
        <v>99.350192917613299</v>
      </c>
      <c r="H9" s="3"/>
      <c r="I9" s="3"/>
    </row>
    <row r="10" spans="1:9" ht="15.75" x14ac:dyDescent="0.25">
      <c r="A10" s="19" t="s">
        <v>4</v>
      </c>
      <c r="B10" s="10">
        <f>B11+B16</f>
        <v>149072365.12</v>
      </c>
      <c r="C10" s="10">
        <f>C11+C16</f>
        <v>227469686.84999999</v>
      </c>
      <c r="D10" s="10">
        <f>D11+D16</f>
        <v>182035001.36000001</v>
      </c>
      <c r="E10" s="15">
        <f t="shared" ref="E10:E27" si="0">D10/C5:C10*100</f>
        <v>80.026048253207065</v>
      </c>
      <c r="F10" s="15">
        <f t="shared" ref="F10:F28" si="1">D10/B10*100</f>
        <v>122.11183555950549</v>
      </c>
    </row>
    <row r="11" spans="1:9" ht="15.75" x14ac:dyDescent="0.25">
      <c r="A11" s="18" t="s">
        <v>5</v>
      </c>
      <c r="B11" s="10">
        <f>B12+B13+B14+B15</f>
        <v>118940627.03</v>
      </c>
      <c r="C11" s="10">
        <f>C12+C13+C14+C15</f>
        <v>179294015.34999999</v>
      </c>
      <c r="D11" s="10">
        <f>D12+D13+D14+D15</f>
        <v>125525689.56000002</v>
      </c>
      <c r="E11" s="15">
        <f t="shared" si="0"/>
        <v>70.011087271909886</v>
      </c>
      <c r="F11" s="15">
        <f t="shared" si="1"/>
        <v>105.53642829572362</v>
      </c>
      <c r="H11" s="2"/>
      <c r="I11" s="2"/>
    </row>
    <row r="12" spans="1:9" ht="15.75" x14ac:dyDescent="0.25">
      <c r="A12" s="20" t="s">
        <v>0</v>
      </c>
      <c r="B12" s="14">
        <v>95695904.640000001</v>
      </c>
      <c r="C12" s="11">
        <v>146982000</v>
      </c>
      <c r="D12" s="12">
        <v>99311615.680000007</v>
      </c>
      <c r="E12" s="15">
        <f t="shared" si="0"/>
        <v>67.567195765467886</v>
      </c>
      <c r="F12" s="15">
        <f t="shared" si="1"/>
        <v>103.77833414460315</v>
      </c>
    </row>
    <row r="13" spans="1:9" ht="15.75" x14ac:dyDescent="0.25">
      <c r="A13" s="21" t="s">
        <v>6</v>
      </c>
      <c r="B13" s="8">
        <v>12900836.109999999</v>
      </c>
      <c r="C13" s="9">
        <v>17060015.350000001</v>
      </c>
      <c r="D13" s="9">
        <v>12937439.949999999</v>
      </c>
      <c r="E13" s="15">
        <f t="shared" si="0"/>
        <v>75.834866995005356</v>
      </c>
      <c r="F13" s="15">
        <f t="shared" si="1"/>
        <v>100.28373230764187</v>
      </c>
    </row>
    <row r="14" spans="1:9" ht="31.5" x14ac:dyDescent="0.25">
      <c r="A14" s="20" t="s">
        <v>7</v>
      </c>
      <c r="B14" s="8">
        <v>8415495.8300000001</v>
      </c>
      <c r="C14" s="9">
        <v>12718000</v>
      </c>
      <c r="D14" s="9">
        <v>10938754.539999999</v>
      </c>
      <c r="E14" s="15">
        <f t="shared" si="0"/>
        <v>86.010021544267957</v>
      </c>
      <c r="F14" s="15">
        <f t="shared" si="1"/>
        <v>129.98348238739484</v>
      </c>
      <c r="H14" s="1"/>
      <c r="I14" s="1"/>
    </row>
    <row r="15" spans="1:9" ht="15.75" x14ac:dyDescent="0.25">
      <c r="A15" s="22" t="s">
        <v>8</v>
      </c>
      <c r="B15" s="8">
        <v>1928390.45</v>
      </c>
      <c r="C15" s="9">
        <v>2534000</v>
      </c>
      <c r="D15" s="9">
        <v>2337879.39</v>
      </c>
      <c r="E15" s="15">
        <f t="shared" si="0"/>
        <v>92.260433701657462</v>
      </c>
      <c r="F15" s="15">
        <f t="shared" si="1"/>
        <v>121.23475253675934</v>
      </c>
    </row>
    <row r="16" spans="1:9" ht="15.75" x14ac:dyDescent="0.25">
      <c r="A16" s="18" t="s">
        <v>9</v>
      </c>
      <c r="B16" s="10">
        <f>B17+B18+B19+B20+B21+B22</f>
        <v>30131738.09</v>
      </c>
      <c r="C16" s="10">
        <f>C17+C18+C19+C20+C21+C22</f>
        <v>48175671.5</v>
      </c>
      <c r="D16" s="10">
        <f>D17+D18+D19+D20+D21+D22</f>
        <v>56509311.799999997</v>
      </c>
      <c r="E16" s="15">
        <f t="shared" si="0"/>
        <v>117.29844139276813</v>
      </c>
      <c r="F16" s="15">
        <f t="shared" si="1"/>
        <v>187.54083030727685</v>
      </c>
    </row>
    <row r="17" spans="1:6" ht="47.25" x14ac:dyDescent="0.25">
      <c r="A17" s="20" t="s">
        <v>10</v>
      </c>
      <c r="B17" s="8">
        <v>7415438.4299999997</v>
      </c>
      <c r="C17" s="9">
        <v>8556000</v>
      </c>
      <c r="D17" s="9">
        <v>8000638.1700000009</v>
      </c>
      <c r="E17" s="15">
        <f t="shared" si="0"/>
        <v>93.509095021037879</v>
      </c>
      <c r="F17" s="15">
        <f t="shared" si="1"/>
        <v>107.89164046771003</v>
      </c>
    </row>
    <row r="18" spans="1:6" ht="31.5" x14ac:dyDescent="0.25">
      <c r="A18" s="20" t="s">
        <v>11</v>
      </c>
      <c r="B18" s="8">
        <v>551372.56000000006</v>
      </c>
      <c r="C18" s="9">
        <v>715000</v>
      </c>
      <c r="D18" s="9">
        <v>399140.76</v>
      </c>
      <c r="E18" s="15">
        <f t="shared" si="0"/>
        <v>55.823882517482517</v>
      </c>
      <c r="F18" s="15">
        <f t="shared" si="1"/>
        <v>72.390392441727599</v>
      </c>
    </row>
    <row r="19" spans="1:6" ht="31.5" x14ac:dyDescent="0.25">
      <c r="A19" s="22" t="s">
        <v>12</v>
      </c>
      <c r="B19" s="8">
        <v>948267.79999999993</v>
      </c>
      <c r="C19" s="9">
        <v>505000</v>
      </c>
      <c r="D19" s="9">
        <v>387300.54</v>
      </c>
      <c r="E19" s="15">
        <f t="shared" si="0"/>
        <v>76.69317623762376</v>
      </c>
      <c r="F19" s="15">
        <f t="shared" si="1"/>
        <v>40.842949639331842</v>
      </c>
    </row>
    <row r="20" spans="1:6" ht="31.5" x14ac:dyDescent="0.25">
      <c r="A20" s="22" t="s">
        <v>13</v>
      </c>
      <c r="B20" s="8">
        <v>19573250.57</v>
      </c>
      <c r="C20" s="9">
        <v>37045671.5</v>
      </c>
      <c r="D20" s="9">
        <v>46660558.460000001</v>
      </c>
      <c r="E20" s="15">
        <f t="shared" si="0"/>
        <v>125.95414408941137</v>
      </c>
      <c r="F20" s="15">
        <f t="shared" si="1"/>
        <v>238.38941974981319</v>
      </c>
    </row>
    <row r="21" spans="1:6" ht="15.75" x14ac:dyDescent="0.25">
      <c r="A21" s="20" t="s">
        <v>14</v>
      </c>
      <c r="B21" s="8">
        <v>1355149.16</v>
      </c>
      <c r="C21" s="9">
        <v>1354000</v>
      </c>
      <c r="D21" s="9">
        <v>1061673.8700000001</v>
      </c>
      <c r="E21" s="15">
        <f t="shared" si="0"/>
        <v>78.410182422451996</v>
      </c>
      <c r="F21" s="15">
        <f t="shared" si="1"/>
        <v>78.343690963140915</v>
      </c>
    </row>
    <row r="22" spans="1:6" ht="15.75" x14ac:dyDescent="0.25">
      <c r="A22" s="20" t="s">
        <v>15</v>
      </c>
      <c r="B22" s="11">
        <v>288259.57</v>
      </c>
      <c r="C22" s="11">
        <v>0</v>
      </c>
      <c r="D22" s="12">
        <v>0</v>
      </c>
      <c r="E22" s="15"/>
      <c r="F22" s="15">
        <f t="shared" si="1"/>
        <v>0</v>
      </c>
    </row>
    <row r="23" spans="1:6" ht="15.75" x14ac:dyDescent="0.25">
      <c r="A23" s="18" t="s">
        <v>16</v>
      </c>
      <c r="B23" s="10">
        <f>A24:B24+B25+B26+B27+B28+B29</f>
        <v>546850006.69999993</v>
      </c>
      <c r="C23" s="10">
        <f t="shared" ref="C23:D23" si="2">B24:C24+C25+C26+C27+C28+C29</f>
        <v>779247836.24000001</v>
      </c>
      <c r="D23" s="10">
        <f t="shared" si="2"/>
        <v>509365217.60000002</v>
      </c>
      <c r="E23" s="15">
        <f t="shared" si="0"/>
        <v>65.366266534376479</v>
      </c>
      <c r="F23" s="15">
        <f t="shared" si="1"/>
        <v>93.145325291992918</v>
      </c>
    </row>
    <row r="24" spans="1:6" ht="15.75" x14ac:dyDescent="0.25">
      <c r="A24" s="22" t="s">
        <v>17</v>
      </c>
      <c r="B24" s="13">
        <v>86625993</v>
      </c>
      <c r="C24" s="11">
        <v>125351150</v>
      </c>
      <c r="D24" s="12">
        <v>92267847</v>
      </c>
      <c r="E24" s="15">
        <f t="shared" si="0"/>
        <v>73.607499412649986</v>
      </c>
      <c r="F24" s="15">
        <f t="shared" si="1"/>
        <v>106.51288811200121</v>
      </c>
    </row>
    <row r="25" spans="1:6" ht="15.75" x14ac:dyDescent="0.25">
      <c r="A25" s="22" t="s">
        <v>18</v>
      </c>
      <c r="B25" s="12">
        <v>209705403.31999996</v>
      </c>
      <c r="C25" s="11">
        <v>184648747.78999999</v>
      </c>
      <c r="D25" s="12">
        <v>123654045.23999999</v>
      </c>
      <c r="E25" s="15">
        <f t="shared" si="0"/>
        <v>66.967172385393624</v>
      </c>
      <c r="F25" s="15">
        <f t="shared" si="1"/>
        <v>58.965598063923089</v>
      </c>
    </row>
    <row r="26" spans="1:6" ht="15.75" x14ac:dyDescent="0.25">
      <c r="A26" s="22" t="s">
        <v>19</v>
      </c>
      <c r="B26" s="12">
        <v>227634831.14999998</v>
      </c>
      <c r="C26" s="11">
        <v>418804314.17000002</v>
      </c>
      <c r="D26" s="12">
        <v>269551127.37</v>
      </c>
      <c r="E26" s="15">
        <f t="shared" si="0"/>
        <v>64.362070363149243</v>
      </c>
      <c r="F26" s="15">
        <f t="shared" si="1"/>
        <v>118.41383236837744</v>
      </c>
    </row>
    <row r="27" spans="1:6" ht="15.75" x14ac:dyDescent="0.25">
      <c r="A27" s="22" t="s">
        <v>1</v>
      </c>
      <c r="B27" s="6">
        <v>22905526.310000002</v>
      </c>
      <c r="C27" s="23">
        <v>50443624.280000001</v>
      </c>
      <c r="D27" s="23">
        <v>23792198</v>
      </c>
      <c r="E27" s="15">
        <f t="shared" si="0"/>
        <v>47.16591707989781</v>
      </c>
      <c r="F27" s="15">
        <f t="shared" si="1"/>
        <v>103.87099461501086</v>
      </c>
    </row>
    <row r="28" spans="1:6" ht="31.5" x14ac:dyDescent="0.25">
      <c r="A28" s="22" t="s">
        <v>20</v>
      </c>
      <c r="B28" s="7">
        <v>57892</v>
      </c>
      <c r="C28" s="7">
        <v>0</v>
      </c>
      <c r="D28" s="7">
        <v>214442.58000000002</v>
      </c>
      <c r="E28" s="15"/>
      <c r="F28" s="15">
        <f t="shared" si="1"/>
        <v>370.41833068472329</v>
      </c>
    </row>
    <row r="29" spans="1:6" ht="47.25" x14ac:dyDescent="0.25">
      <c r="A29" s="25" t="s">
        <v>26</v>
      </c>
      <c r="B29" s="26">
        <v>-79639.08</v>
      </c>
      <c r="C29" s="27">
        <v>0</v>
      </c>
      <c r="D29" s="26">
        <v>-114442.59</v>
      </c>
      <c r="E29" s="15"/>
      <c r="F29" s="15">
        <f t="shared" ref="F29" si="3">D29/B29*100</f>
        <v>143.70154702942324</v>
      </c>
    </row>
    <row r="31" spans="1:6" x14ac:dyDescent="0.25">
      <c r="D31" s="24"/>
    </row>
    <row r="32" spans="1:6" x14ac:dyDescent="0.25">
      <c r="C32" s="5"/>
    </row>
  </sheetData>
  <mergeCells count="6">
    <mergeCell ref="F4:F8"/>
    <mergeCell ref="A4:A8"/>
    <mergeCell ref="B4:B8"/>
    <mergeCell ref="C4:C8"/>
    <mergeCell ref="D4:D8"/>
    <mergeCell ref="E4:E8"/>
  </mergeCells>
  <pageMargins left="0.34" right="0.17" top="0.2" bottom="0.34" header="0.3" footer="0.18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2022-10-12T09:40:15Z</dcterms:modified>
</cp:coreProperties>
</file>